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water\Cash Flow - waste  water management\"/>
    </mc:Choice>
  </mc:AlternateContent>
  <xr:revisionPtr revIDLastSave="0" documentId="13_ncr:1_{A884769E-EA4C-45E2-8DFE-DB68F43B88FF}" xr6:coauthVersionLast="47" xr6:coauthVersionMax="47" xr10:uidLastSave="{00000000-0000-0000-0000-000000000000}"/>
  <workbookProtection workbookAlgorithmName="SHA-512" workbookHashValue="gO8uFYvFB9yjk2fEGwgIh+BT3q2gfp4ZySw20YJF4g2OU7TK92t5+H24wglBVzL+UEjngnYFexCimrjlPHX7iA==" workbookSaltValue="Hi+sgQ8lb6YNDaTi+6X8QA==" workbookSpinCount="100000" lockStructure="1"/>
  <bookViews>
    <workbookView xWindow="2868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'DC42'!$A$1:$AA$43</definedName>
    <definedName name="_xlnm.Print_Area" localSheetId="11">'DC48'!$A$1:$AA$43</definedName>
    <definedName name="_xlnm.Print_Area" localSheetId="1">EKU!$A$1:$AA$43</definedName>
    <definedName name="_xlnm.Print_Area" localSheetId="4">'GT421'!$A$1:$AA$43</definedName>
    <definedName name="_xlnm.Print_Area" localSheetId="5">'GT422'!$A$1:$AA$43</definedName>
    <definedName name="_xlnm.Print_Area" localSheetId="6">'GT423'!$A$1:$AA$43</definedName>
    <definedName name="_xlnm.Print_Area" localSheetId="8">'GT481'!$A$1:$AA$43</definedName>
    <definedName name="_xlnm.Print_Area" localSheetId="9">'GT484'!$A$1:$AA$43</definedName>
    <definedName name="_xlnm.Print_Area" localSheetId="10">'GT485'!$A$1:$AA$43</definedName>
    <definedName name="_xlnm.Print_Area" localSheetId="2">JHB!$A$1:$AA$43</definedName>
    <definedName name="_xlnm.Print_Area" localSheetId="0">Summary!$A$1:$AA$43</definedName>
    <definedName name="_xlnm.Print_Area" localSheetId="3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Y39" i="4"/>
  <c r="Z39" i="5"/>
  <c r="Z39" i="6"/>
  <c r="Y39" i="6"/>
  <c r="Z39" i="7"/>
  <c r="Z39" i="8"/>
  <c r="Y39" i="8"/>
  <c r="Z39" i="9"/>
  <c r="Z39" i="10"/>
  <c r="Z39" i="11"/>
  <c r="Y39" i="12"/>
  <c r="Z39" i="12" s="1"/>
  <c r="Y39" i="1"/>
  <c r="Z39" i="1" s="1"/>
  <c r="W39" i="2"/>
  <c r="J39" i="2"/>
  <c r="W39" i="3"/>
  <c r="Y39" i="3" s="1"/>
  <c r="J39" i="3"/>
  <c r="W39" i="4"/>
  <c r="J39" i="4"/>
  <c r="W39" i="5"/>
  <c r="Y39" i="5" s="1"/>
  <c r="J39" i="5"/>
  <c r="W39" i="6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"/>
  <c r="J39" i="1"/>
  <c r="S38" i="2"/>
  <c r="K38" i="2"/>
  <c r="C38" i="2"/>
  <c r="C40" i="2" s="1"/>
  <c r="V38" i="4"/>
  <c r="U38" i="4"/>
  <c r="N38" i="4"/>
  <c r="M38" i="4"/>
  <c r="F38" i="4"/>
  <c r="F40" i="4" s="1"/>
  <c r="E38" i="4"/>
  <c r="E40" i="4" s="1"/>
  <c r="W38" i="5"/>
  <c r="V38" i="5"/>
  <c r="O38" i="5"/>
  <c r="N38" i="5"/>
  <c r="G38" i="5"/>
  <c r="G40" i="5" s="1"/>
  <c r="H39" i="5" s="1"/>
  <c r="F38" i="5"/>
  <c r="F40" i="5" s="1"/>
  <c r="W38" i="6"/>
  <c r="V38" i="6"/>
  <c r="O38" i="6"/>
  <c r="N38" i="6"/>
  <c r="G38" i="6"/>
  <c r="G40" i="6" s="1"/>
  <c r="H39" i="6" s="1"/>
  <c r="F38" i="6"/>
  <c r="F40" i="6" s="1"/>
  <c r="W38" i="7"/>
  <c r="V38" i="7"/>
  <c r="O38" i="7"/>
  <c r="N38" i="7"/>
  <c r="G38" i="7"/>
  <c r="G40" i="7" s="1"/>
  <c r="H39" i="7" s="1"/>
  <c r="F38" i="7"/>
  <c r="F40" i="7" s="1"/>
  <c r="X38" i="8"/>
  <c r="X40" i="8" s="1"/>
  <c r="W38" i="8"/>
  <c r="P38" i="8"/>
  <c r="O38" i="8"/>
  <c r="H38" i="8"/>
  <c r="G38" i="8"/>
  <c r="G40" i="8" s="1"/>
  <c r="H39" i="8" s="1"/>
  <c r="H40" i="8" s="1"/>
  <c r="I39" i="8" s="1"/>
  <c r="X38" i="9"/>
  <c r="X40" i="9" s="1"/>
  <c r="W38" i="9"/>
  <c r="P38" i="9"/>
  <c r="O38" i="9"/>
  <c r="H38" i="9"/>
  <c r="G38" i="9"/>
  <c r="G40" i="9" s="1"/>
  <c r="H39" i="9" s="1"/>
  <c r="H40" i="9" s="1"/>
  <c r="I39" i="9" s="1"/>
  <c r="X38" i="10"/>
  <c r="W38" i="10"/>
  <c r="P38" i="10"/>
  <c r="O38" i="10"/>
  <c r="H38" i="10"/>
  <c r="G38" i="10"/>
  <c r="G40" i="10" s="1"/>
  <c r="H39" i="10" s="1"/>
  <c r="H40" i="10" s="1"/>
  <c r="I39" i="10" s="1"/>
  <c r="Y38" i="11"/>
  <c r="Y40" i="11" s="1"/>
  <c r="X38" i="11"/>
  <c r="X40" i="11" s="1"/>
  <c r="Z40" i="11" s="1"/>
  <c r="Q38" i="11"/>
  <c r="P38" i="11"/>
  <c r="I38" i="11"/>
  <c r="H38" i="11"/>
  <c r="Y38" i="12"/>
  <c r="Y40" i="12" s="1"/>
  <c r="R38" i="12"/>
  <c r="Q38" i="12"/>
  <c r="J38" i="12"/>
  <c r="I38" i="12"/>
  <c r="AA38" i="1"/>
  <c r="AA40" i="1" s="1"/>
  <c r="R38" i="1"/>
  <c r="J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T38" i="2" s="1"/>
  <c r="S27" i="2"/>
  <c r="R27" i="2"/>
  <c r="Q27" i="2"/>
  <c r="P27" i="2"/>
  <c r="O27" i="2"/>
  <c r="N27" i="2"/>
  <c r="M27" i="2"/>
  <c r="L27" i="2"/>
  <c r="L38" i="2" s="1"/>
  <c r="K27" i="2"/>
  <c r="J27" i="2"/>
  <c r="I27" i="2"/>
  <c r="H27" i="2"/>
  <c r="G27" i="2"/>
  <c r="F27" i="2"/>
  <c r="E27" i="2"/>
  <c r="D27" i="2"/>
  <c r="D38" i="2" s="1"/>
  <c r="D40" i="2" s="1"/>
  <c r="C27" i="2"/>
  <c r="AA27" i="3"/>
  <c r="Y27" i="3"/>
  <c r="X27" i="3"/>
  <c r="Z27" i="3" s="1"/>
  <c r="W27" i="3"/>
  <c r="V27" i="3"/>
  <c r="U27" i="3"/>
  <c r="U38" i="3" s="1"/>
  <c r="T27" i="3"/>
  <c r="T38" i="3" s="1"/>
  <c r="S27" i="3"/>
  <c r="R27" i="3"/>
  <c r="Q27" i="3"/>
  <c r="P27" i="3"/>
  <c r="O27" i="3"/>
  <c r="N27" i="3"/>
  <c r="M27" i="3"/>
  <c r="M38" i="3" s="1"/>
  <c r="L27" i="3"/>
  <c r="L38" i="3" s="1"/>
  <c r="K27" i="3"/>
  <c r="J27" i="3"/>
  <c r="I27" i="3"/>
  <c r="H27" i="3"/>
  <c r="G27" i="3"/>
  <c r="F27" i="3"/>
  <c r="E27" i="3"/>
  <c r="E38" i="3" s="1"/>
  <c r="E40" i="3" s="1"/>
  <c r="D27" i="3"/>
  <c r="D38" i="3" s="1"/>
  <c r="D40" i="3" s="1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W38" i="2" s="1"/>
  <c r="V17" i="2"/>
  <c r="V38" i="2" s="1"/>
  <c r="U17" i="2"/>
  <c r="U38" i="2" s="1"/>
  <c r="T17" i="2"/>
  <c r="S17" i="2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AA17" i="3"/>
  <c r="AA38" i="3" s="1"/>
  <c r="AA40" i="3" s="1"/>
  <c r="Y17" i="3"/>
  <c r="Y38" i="3" s="1"/>
  <c r="Y40" i="3" s="1"/>
  <c r="X17" i="3"/>
  <c r="X38" i="3" s="1"/>
  <c r="W17" i="3"/>
  <c r="W38" i="3" s="1"/>
  <c r="V17" i="3"/>
  <c r="V38" i="3" s="1"/>
  <c r="U17" i="3"/>
  <c r="T17" i="3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U17" i="4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Z17" i="5" s="1"/>
  <c r="W17" i="5"/>
  <c r="V17" i="5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V17" i="6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V17" i="7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W17" i="8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P17" i="1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H17" i="1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Q17" i="12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I17" i="12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3" l="1"/>
  <c r="X40" i="3"/>
  <c r="Z40" i="3" s="1"/>
  <c r="Z38" i="2"/>
  <c r="X40" i="2"/>
  <c r="Z40" i="2" s="1"/>
  <c r="I40" i="9"/>
  <c r="H40" i="5"/>
  <c r="I39" i="5" s="1"/>
  <c r="I40" i="5" s="1"/>
  <c r="I40" i="10"/>
  <c r="Z38" i="7"/>
  <c r="X40" i="7"/>
  <c r="Z40" i="7" s="1"/>
  <c r="Z40" i="8"/>
  <c r="H40" i="6"/>
  <c r="I39" i="6" s="1"/>
  <c r="I40" i="6" s="1"/>
  <c r="Y40" i="5"/>
  <c r="H40" i="1"/>
  <c r="I39" i="1" s="1"/>
  <c r="I40" i="1" s="1"/>
  <c r="H40" i="12"/>
  <c r="I39" i="12" s="1"/>
  <c r="I40" i="12" s="1"/>
  <c r="Z40" i="9"/>
  <c r="H40" i="7"/>
  <c r="I39" i="7" s="1"/>
  <c r="I40" i="7" s="1"/>
  <c r="K39" i="7" s="1"/>
  <c r="H40" i="2"/>
  <c r="I39" i="2" s="1"/>
  <c r="I40" i="2" s="1"/>
  <c r="I40" i="8"/>
  <c r="Z17" i="3"/>
  <c r="Z38" i="11"/>
  <c r="X38" i="6"/>
  <c r="X38" i="5"/>
  <c r="Z38" i="10"/>
  <c r="Z17" i="2"/>
  <c r="Z38" i="8"/>
  <c r="X38" i="4"/>
  <c r="X40" i="10"/>
  <c r="Z40" i="10" s="1"/>
  <c r="Z36" i="12"/>
  <c r="Z38" i="9"/>
  <c r="X38" i="1"/>
  <c r="Z17" i="10"/>
  <c r="X38" i="12"/>
  <c r="J40" i="9"/>
  <c r="K39" i="9"/>
  <c r="K39" i="1"/>
  <c r="J40" i="1"/>
  <c r="K39" i="12"/>
  <c r="J40" i="12"/>
  <c r="J40" i="6"/>
  <c r="K39" i="6"/>
  <c r="J40" i="3"/>
  <c r="K39" i="3"/>
  <c r="J40" i="11"/>
  <c r="K39" i="11"/>
  <c r="K39" i="5"/>
  <c r="J40" i="5"/>
  <c r="K39" i="4"/>
  <c r="J40" i="4"/>
  <c r="K39" i="8"/>
  <c r="J40" i="8"/>
  <c r="J40" i="2"/>
  <c r="K39" i="2"/>
  <c r="J40" i="10"/>
  <c r="K39" i="10"/>
  <c r="Z38" i="1" l="1"/>
  <c r="X40" i="1"/>
  <c r="Z40" i="1" s="1"/>
  <c r="X40" i="5"/>
  <c r="Z40" i="5" s="1"/>
  <c r="Z38" i="5"/>
  <c r="Z38" i="6"/>
  <c r="X40" i="6"/>
  <c r="Z40" i="6" s="1"/>
  <c r="X40" i="4"/>
  <c r="Z40" i="4" s="1"/>
  <c r="Z38" i="4"/>
  <c r="Z38" i="12"/>
  <c r="X40" i="12"/>
  <c r="Z40" i="12" s="1"/>
  <c r="J40" i="7"/>
  <c r="N39" i="2"/>
  <c r="K40" i="2"/>
  <c r="L39" i="2" s="1"/>
  <c r="L40" i="2" s="1"/>
  <c r="M39" i="2" s="1"/>
  <c r="M40" i="2" s="1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N39" i="3"/>
  <c r="K40" i="3"/>
  <c r="L39" i="3" s="1"/>
  <c r="L40" i="3" s="1"/>
  <c r="M39" i="3" s="1"/>
  <c r="M40" i="3" s="1"/>
  <c r="N39" i="9"/>
  <c r="K40" i="9"/>
  <c r="L39" i="9" s="1"/>
  <c r="L40" i="9" s="1"/>
  <c r="M39" i="9" s="1"/>
  <c r="M40" i="9" s="1"/>
  <c r="N39" i="10"/>
  <c r="K40" i="10"/>
  <c r="L39" i="10" s="1"/>
  <c r="L40" i="10" s="1"/>
  <c r="M39" i="10" s="1"/>
  <c r="M40" i="10" s="1"/>
  <c r="N39" i="4"/>
  <c r="K40" i="4"/>
  <c r="L39" i="4" s="1"/>
  <c r="L40" i="4" s="1"/>
  <c r="M39" i="4" s="1"/>
  <c r="M40" i="4" s="1"/>
  <c r="N39" i="12"/>
  <c r="K40" i="12"/>
  <c r="L39" i="12" s="1"/>
  <c r="L40" i="12" s="1"/>
  <c r="M39" i="12" s="1"/>
  <c r="M40" i="12" s="1"/>
  <c r="N39" i="11"/>
  <c r="K40" i="11"/>
  <c r="L39" i="11" s="1"/>
  <c r="L40" i="11" s="1"/>
  <c r="M39" i="11" s="1"/>
  <c r="M40" i="11" s="1"/>
  <c r="N39" i="8"/>
  <c r="K40" i="8"/>
  <c r="L39" i="8" s="1"/>
  <c r="L40" i="8" s="1"/>
  <c r="M39" i="8" s="1"/>
  <c r="M40" i="8" s="1"/>
  <c r="N39" i="1"/>
  <c r="K40" i="1"/>
  <c r="L39" i="1" s="1"/>
  <c r="L40" i="1" s="1"/>
  <c r="M39" i="1" s="1"/>
  <c r="M40" i="1" s="1"/>
  <c r="N39" i="7"/>
  <c r="K40" i="7"/>
  <c r="L39" i="7" s="1"/>
  <c r="L40" i="7" s="1"/>
  <c r="M39" i="7" s="1"/>
  <c r="M40" i="7" s="1"/>
  <c r="N40" i="12" l="1"/>
  <c r="O39" i="12"/>
  <c r="O39" i="4"/>
  <c r="N40" i="4"/>
  <c r="O39" i="10"/>
  <c r="N40" i="10"/>
  <c r="N40" i="7"/>
  <c r="O39" i="7"/>
  <c r="N40" i="3"/>
  <c r="O39" i="3"/>
  <c r="N40" i="1"/>
  <c r="O39" i="1"/>
  <c r="N40" i="5"/>
  <c r="O39" i="5"/>
  <c r="O39" i="8"/>
  <c r="N40" i="8"/>
  <c r="N40" i="6"/>
  <c r="O39" i="6"/>
  <c r="N40" i="11"/>
  <c r="O39" i="11"/>
  <c r="O39" i="9"/>
  <c r="N40" i="9"/>
  <c r="N40" i="2"/>
  <c r="O39" i="2"/>
  <c r="O40" i="8" l="1"/>
  <c r="P39" i="8" s="1"/>
  <c r="P40" i="8" s="1"/>
  <c r="Q39" i="8" s="1"/>
  <c r="Q40" i="8" s="1"/>
  <c r="R39" i="8"/>
  <c r="O40" i="2"/>
  <c r="P39" i="2" s="1"/>
  <c r="P40" i="2" s="1"/>
  <c r="Q39" i="2" s="1"/>
  <c r="Q40" i="2" s="1"/>
  <c r="R39" i="2"/>
  <c r="O40" i="7"/>
  <c r="P39" i="7" s="1"/>
  <c r="P40" i="7" s="1"/>
  <c r="Q39" i="7" s="1"/>
  <c r="Q40" i="7" s="1"/>
  <c r="R39" i="7"/>
  <c r="R39" i="5"/>
  <c r="O40" i="5"/>
  <c r="P39" i="5" s="1"/>
  <c r="P40" i="5" s="1"/>
  <c r="Q39" i="5" s="1"/>
  <c r="Q40" i="5" s="1"/>
  <c r="R39" i="9"/>
  <c r="O40" i="9"/>
  <c r="P39" i="9" s="1"/>
  <c r="P40" i="9" s="1"/>
  <c r="Q39" i="9" s="1"/>
  <c r="Q40" i="9" s="1"/>
  <c r="R39" i="10"/>
  <c r="O40" i="10"/>
  <c r="P39" i="10" s="1"/>
  <c r="P40" i="10" s="1"/>
  <c r="Q39" i="10" s="1"/>
  <c r="Q40" i="10" s="1"/>
  <c r="O40" i="11"/>
  <c r="P39" i="11" s="1"/>
  <c r="P40" i="11" s="1"/>
  <c r="Q39" i="11" s="1"/>
  <c r="Q40" i="11" s="1"/>
  <c r="R39" i="11"/>
  <c r="R39" i="1"/>
  <c r="O40" i="1"/>
  <c r="P39" i="1" s="1"/>
  <c r="P40" i="1" s="1"/>
  <c r="Q39" i="1" s="1"/>
  <c r="Q40" i="1" s="1"/>
  <c r="R39" i="4"/>
  <c r="O40" i="4"/>
  <c r="P39" i="4" s="1"/>
  <c r="P40" i="4" s="1"/>
  <c r="Q39" i="4" s="1"/>
  <c r="Q40" i="4" s="1"/>
  <c r="O40" i="6"/>
  <c r="P39" i="6" s="1"/>
  <c r="P40" i="6" s="1"/>
  <c r="Q39" i="6" s="1"/>
  <c r="Q40" i="6" s="1"/>
  <c r="R39" i="6"/>
  <c r="R39" i="3"/>
  <c r="O40" i="3"/>
  <c r="P39" i="3" s="1"/>
  <c r="P40" i="3" s="1"/>
  <c r="Q39" i="3" s="1"/>
  <c r="Q40" i="3" s="1"/>
  <c r="O40" i="12"/>
  <c r="P39" i="12" s="1"/>
  <c r="P40" i="12" s="1"/>
  <c r="Q39" i="12" s="1"/>
  <c r="Q40" i="12" s="1"/>
  <c r="R39" i="12"/>
  <c r="S39" i="5" l="1"/>
  <c r="R40" i="5"/>
  <c r="R40" i="10"/>
  <c r="S39" i="10"/>
  <c r="S39" i="1"/>
  <c r="R40" i="1"/>
  <c r="S39" i="12"/>
  <c r="R40" i="12"/>
  <c r="R40" i="3"/>
  <c r="S39" i="3"/>
  <c r="R40" i="11"/>
  <c r="S39" i="11"/>
  <c r="R40" i="7"/>
  <c r="S39" i="7"/>
  <c r="R40" i="6"/>
  <c r="S39" i="6"/>
  <c r="R40" i="2"/>
  <c r="S39" i="2"/>
  <c r="S39" i="4"/>
  <c r="R40" i="4"/>
  <c r="R40" i="9"/>
  <c r="S39" i="9"/>
  <c r="S39" i="8"/>
  <c r="R40" i="8"/>
  <c r="V39" i="6" l="1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12"/>
  <c r="S40" i="12"/>
  <c r="T39" i="12" s="1"/>
  <c r="T40" i="12" s="1"/>
  <c r="U39" i="12" s="1"/>
  <c r="U40" i="12" s="1"/>
  <c r="V40" i="12" s="1"/>
  <c r="W40" i="12" s="1"/>
  <c r="V39" i="9"/>
  <c r="S40" i="9"/>
  <c r="T39" i="9" s="1"/>
  <c r="T40" i="9" s="1"/>
  <c r="U39" i="9" s="1"/>
  <c r="U40" i="9" s="1"/>
  <c r="V40" i="9" s="1"/>
  <c r="W40" i="9" s="1"/>
  <c r="V39" i="7"/>
  <c r="S40" i="7"/>
  <c r="T39" i="7" s="1"/>
  <c r="T40" i="7" s="1"/>
  <c r="U39" i="7" s="1"/>
  <c r="U40" i="7" s="1"/>
  <c r="V40" i="7" s="1"/>
  <c r="W40" i="7" s="1"/>
  <c r="V39" i="1"/>
  <c r="S40" i="1"/>
  <c r="T39" i="1" s="1"/>
  <c r="T40" i="1" s="1"/>
  <c r="U39" i="1" s="1"/>
  <c r="U40" i="1" s="1"/>
  <c r="V40" i="1" s="1"/>
  <c r="W40" i="1" s="1"/>
  <c r="V39" i="11"/>
  <c r="S40" i="11"/>
  <c r="T39" i="11" s="1"/>
  <c r="T40" i="11" s="1"/>
  <c r="U39" i="11" s="1"/>
  <c r="U40" i="11" s="1"/>
  <c r="V40" i="11" s="1"/>
  <c r="W40" i="11" s="1"/>
  <c r="V39" i="10"/>
  <c r="S40" i="10"/>
  <c r="T39" i="10" s="1"/>
  <c r="T40" i="10" s="1"/>
  <c r="U39" i="10" s="1"/>
  <c r="U40" i="10" s="1"/>
  <c r="V40" i="10" s="1"/>
  <c r="W40" i="10" s="1"/>
  <c r="V39" i="4"/>
  <c r="S40" i="4"/>
  <c r="T39" i="4" s="1"/>
  <c r="T40" i="4" s="1"/>
  <c r="U39" i="4" s="1"/>
  <c r="U40" i="4" s="1"/>
  <c r="V40" i="4" s="1"/>
  <c r="W40" i="4" s="1"/>
  <c r="V39" i="2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<sst xmlns="http://schemas.openxmlformats.org/spreadsheetml/2006/main" count="1260" uniqueCount="77">
  <si>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</si>
  <si>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</si>
  <si>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</si>
  <si>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</si>
  <si>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</si>
  <si>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</si>
  <si>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</si>
  <si>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</si>
  <si>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</si>
  <si>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</si>
  <si>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</si>
  <si>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</si>
  <si>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</si>
  <si>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</si>
  <si>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</si>
  <si>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</si>
  <si>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</si>
  <si>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</si>
  <si>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</si>
  <si>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</si>
  <si>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</si>
  <si>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</si>
  <si>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</si>
  <si>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</si>
  <si>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</si>
  <si>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</si>
  <si>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</si>
  <si>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</si>
  <si>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</si>
  <si>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</si>
  <si>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</si>
  <si>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</si>
  <si>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</si>
  <si>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</si>
  <si>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</si>
  <si>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</si>
  <si>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</si>
  <si>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</si>
  <si>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</si>
  <si>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</si>
  <si>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</si>
  <si>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</si>
  <si>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</si>
  <si>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</si>
  <si>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</si>
  <si>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</si>
  <si>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</si>
  <si>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</si>
  <si>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</si>
  <si>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</si>
  <si>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</si>
  <si>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</si>
  <si>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</si>
  <si>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</si>
  <si>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</si>
  <si>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</si>
  <si>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</si>
  <si>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</si>
  <si>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</si>
  <si>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</si>
  <si>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</si>
  <si>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</si>
  <si>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</si>
  <si>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water management                             ) for 1st Quarter ended 30 September 2024 (Figures Finalised as at 2024/10/25)</t>
  </si>
  <si>
    <t>Gauteng: City of Tshwane (TSH) - Table C7 Quarterly Budgeted Cash Flows ( Waste water management                             ) for 1st Quarter ended 30 September 2024 (Figures Finalised as at 2024/10/25)</t>
  </si>
  <si>
    <t>Gauteng: Emfuleni (GT421) - Table C7 Quarterly Budgeted Cash Flows ( Waste water management                             ) for 1st Quarter ended 30 September 2024 (Figures Finalised as at 2024/10/25)</t>
  </si>
  <si>
    <t>Gauteng: Midvaal (GT422) - Table C7 Quarterly Budgeted Cash Flows ( Waste water management                             ) for 1st Quarter ended 30 September 2024 (Figures Finalised as at 2024/10/25)</t>
  </si>
  <si>
    <t>Gauteng: Lesedi (GT423) - Table C7 Quarterly Budgeted Cash Flows ( Waste water management                             ) for 1st Quarter ended 30 September 2024 (Figures Finalised as at 2024/10/25)</t>
  </si>
  <si>
    <t>Gauteng: Sedibeng (DC42) - Table C7 Quarterly Budgeted Cash Flows ( Waste water management                             ) for 1st Quarter ended 30 September 2024 (Figures Finalised as at 2024/10/25)</t>
  </si>
  <si>
    <t>Gauteng: Mogale City (GT481) - Table C7 Quarterly Budgeted Cash Flows ( Waste water management                             ) for 1st Quarter ended 30 September 2024 (Figures Finalised as at 2024/10/25)</t>
  </si>
  <si>
    <t>Gauteng: Merafong City (GT484) - Table C7 Quarterly Budgeted Cash Flows ( Waste water management                             ) for 1st Quarter ended 30 September 2024 (Figures Finalised as at 2024/10/25)</t>
  </si>
  <si>
    <t>Gauteng: Rand West City (GT485) - Table C7 Quarterly Budgeted Cash Flows ( Waste water management                             ) for 1st Quarter ended 30 September 2024 (Figures Finalised as at 2024/10/25)</t>
  </si>
  <si>
    <t>Gauteng: West Rand (DC48) - Table C7 Quarterly Budgeted Cash Flows ( Waste water management                             ) for 1st Quarter ended 30 September 2024 (Figures Finalised as at 2024/10/25)</t>
  </si>
  <si>
    <t>Summary - Table C7 Quarterly Budgeted Cash Flows ( Waste water management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</si>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</sst>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41554311</v>
      </c>
      <c r="D6" s="18"/>
      <c r="E6" s="19"/>
      <c r="F6" s="20"/>
      <c r="G6" s="20"/>
      <c r="H6" s="20">
        <v>21105847</v>
      </c>
      <c r="I6" s="20">
        <v>27936580</v>
      </c>
      <c r="J6" s="20">
        <v>49042427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49042427</v>
      </c>
      <c r="X6" s="20"/>
      <c r="Y6" s="20">
        <v>49042427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78530450</v>
      </c>
      <c r="D7" s="18"/>
      <c r="E7" s="19">
        <v>5557145057</v>
      </c>
      <c r="F7" s="20">
        <v>5557145057</v>
      </c>
      <c r="G7" s="20">
        <v>7994744</v>
      </c>
      <c r="H7" s="20">
        <v>8235723</v>
      </c>
      <c r="I7" s="20">
        <v>6525458</v>
      </c>
      <c r="J7" s="20">
        <v>22755925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22755925</v>
      </c>
      <c r="X7" s="20">
        <v>1389286995</v>
      </c>
      <c r="Y7" s="20">
        <v>-1366531070</v>
      </c>
      <c r="Z7" s="21">
        <v>-98.362042898127029</v>
      </c>
      <c r="AA7" s="22">
        <v>5557145057</v>
      </c>
    </row>
    <row r="8" spans="1:27" ht="13.5" x14ac:dyDescent="0.25">
      <c r="A8" s="23" t="s">
        <v>36</v>
      </c>
      <c r="B8" s="17" t="s">
        <v>32</v>
      </c>
      <c r="C8" s="18">
        <v>192746947</v>
      </c>
      <c r="D8" s="18"/>
      <c r="E8" s="19">
        <v>-158214364</v>
      </c>
      <c r="F8" s="20">
        <v>-158214364</v>
      </c>
      <c r="G8" s="20">
        <v>290821491</v>
      </c>
      <c r="H8" s="20">
        <v>279148963</v>
      </c>
      <c r="I8" s="20">
        <v>6454640</v>
      </c>
      <c r="J8" s="20">
        <v>576425094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576425094</v>
      </c>
      <c r="X8" s="20">
        <v>-39553593</v>
      </c>
      <c r="Y8" s="20">
        <v>615978687</v>
      </c>
      <c r="Z8" s="21">
        <v>-1557.3267566362429</v>
      </c>
      <c r="AA8" s="22">
        <v>-158214364</v>
      </c>
    </row>
    <row r="9" spans="1:27" ht="13.5" x14ac:dyDescent="0.25">
      <c r="A9" s="23" t="s">
        <v>37</v>
      </c>
      <c r="B9" s="17" t="s">
        <v>6</v>
      </c>
      <c r="C9" s="18">
        <v>14103208</v>
      </c>
      <c r="D9" s="18"/>
      <c r="E9" s="19">
        <v>111966144</v>
      </c>
      <c r="F9" s="20">
        <v>111966144</v>
      </c>
      <c r="G9" s="20">
        <v>5386639</v>
      </c>
      <c r="H9" s="20"/>
      <c r="I9" s="20"/>
      <c r="J9" s="20">
        <v>5386639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5386639</v>
      </c>
      <c r="X9" s="20">
        <v>29068865</v>
      </c>
      <c r="Y9" s="20">
        <v>-23682226</v>
      </c>
      <c r="Z9" s="21">
        <v>-81.469386575636861</v>
      </c>
      <c r="AA9" s="22">
        <v>111966144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67229898</v>
      </c>
      <c r="F10" s="20">
        <v>67229898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48420642</v>
      </c>
      <c r="Y10" s="20">
        <v>-48420642</v>
      </c>
      <c r="Z10" s="21">
        <v>-100</v>
      </c>
      <c r="AA10" s="22">
        <v>67229898</v>
      </c>
    </row>
    <row r="11" spans="1:27" ht="13.5" x14ac:dyDescent="0.25">
      <c r="A11" s="23" t="s">
        <v>39</v>
      </c>
      <c r="B11" s="17" t="s">
        <v>32</v>
      </c>
      <c r="C11" s="18">
        <v>1827596</v>
      </c>
      <c r="D11" s="18"/>
      <c r="E11" s="19">
        <v>-14975649</v>
      </c>
      <c r="F11" s="20">
        <v>-14975649</v>
      </c>
      <c r="G11" s="20">
        <v>963888</v>
      </c>
      <c r="H11" s="20">
        <v>1346641</v>
      </c>
      <c r="I11" s="20">
        <v>1830795</v>
      </c>
      <c r="J11" s="20">
        <v>4141324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4141324</v>
      </c>
      <c r="X11" s="20">
        <v>-3743910</v>
      </c>
      <c r="Y11" s="20">
        <v>7885234</v>
      </c>
      <c r="Z11" s="21">
        <v>-210.61494533789542</v>
      </c>
      <c r="AA11" s="22">
        <v>-14975649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-993125916</v>
      </c>
      <c r="D14" s="18"/>
      <c r="E14" s="19">
        <v>-574167472</v>
      </c>
      <c r="F14" s="20">
        <v>-574167472</v>
      </c>
      <c r="G14" s="20">
        <v>-124966964</v>
      </c>
      <c r="H14" s="20">
        <v>-242788172</v>
      </c>
      <c r="I14" s="20">
        <v>-130527379</v>
      </c>
      <c r="J14" s="20">
        <v>-498282515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-498282515</v>
      </c>
      <c r="X14" s="20">
        <v>-148107494</v>
      </c>
      <c r="Y14" s="20">
        <v>-350175021</v>
      </c>
      <c r="Z14" s="21">
        <v>236.43302006041637</v>
      </c>
      <c r="AA14" s="22">
        <v>-574167472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2618906</v>
      </c>
      <c r="F15" s="20">
        <v>2618906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654726</v>
      </c>
      <c r="Y15" s="20">
        <v>-654726</v>
      </c>
      <c r="Z15" s="21">
        <v>-100</v>
      </c>
      <c r="AA15" s="22">
        <v>2618906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-664363404</v>
      </c>
      <c r="D17" s="26">
        <f>SUM(D6:D16)</f>
        <v>0</v>
      </c>
      <c r="E17" s="27">
        <f t="shared" si="0"/>
        <v>4991602520</v>
      </c>
      <c r="F17" s="28">
        <f t="shared" si="0"/>
        <v>4991602520</v>
      </c>
      <c r="G17" s="28">
        <f t="shared" si="0"/>
        <v>180199798</v>
      </c>
      <c r="H17" s="28">
        <f t="shared" si="0"/>
        <v>67049002</v>
      </c>
      <c r="I17" s="28">
        <f t="shared" si="0"/>
        <v>-87779906</v>
      </c>
      <c r="J17" s="28">
        <f t="shared" si="0"/>
        <v>159468894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159468894</v>
      </c>
      <c r="X17" s="28">
        <f t="shared" si="0"/>
        <v>1276026231</v>
      </c>
      <c r="Y17" s="28">
        <f t="shared" si="0"/>
        <v>-1116557337</v>
      </c>
      <c r="Z17" s="29">
        <f>+IF(X17&lt;&gt;0,+(Y17/X17)*100,0)</f>
        <v>-87.502694684024874</v>
      </c>
      <c r="AA17" s="30">
        <f>SUM(AA6:AA16)</f>
        <v>4991602520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>
        <v>-924444</v>
      </c>
      <c r="D24" s="18"/>
      <c r="E24" s="19">
        <v>-1162496</v>
      </c>
      <c r="F24" s="20">
        <v>-1162496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-290628</v>
      </c>
      <c r="Y24" s="20">
        <v>290628</v>
      </c>
      <c r="Z24" s="21">
        <v>-100</v>
      </c>
      <c r="AA24" s="22">
        <v>-1162496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-183360433</v>
      </c>
      <c r="D26" s="18"/>
      <c r="E26" s="19">
        <v>-331657941</v>
      </c>
      <c r="F26" s="20">
        <v>-331657941</v>
      </c>
      <c r="G26" s="20">
        <v>-11915580</v>
      </c>
      <c r="H26" s="20">
        <v>-2353519</v>
      </c>
      <c r="I26" s="20">
        <v>-14455314</v>
      </c>
      <c r="J26" s="20">
        <v>-28724413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-28724413</v>
      </c>
      <c r="X26" s="20">
        <v>-95116152</v>
      </c>
      <c r="Y26" s="20">
        <v>66391739</v>
      </c>
      <c r="Z26" s="21">
        <v>-69.800699044259062</v>
      </c>
      <c r="AA26" s="22">
        <v>-331657941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-184284877</v>
      </c>
      <c r="D27" s="26">
        <f>SUM(D21:D26)</f>
        <v>0</v>
      </c>
      <c r="E27" s="27">
        <f t="shared" si="1"/>
        <v>-332820437</v>
      </c>
      <c r="F27" s="28">
        <f t="shared" si="1"/>
        <v>-332820437</v>
      </c>
      <c r="G27" s="28">
        <f t="shared" si="1"/>
        <v>-11915580</v>
      </c>
      <c r="H27" s="28">
        <f t="shared" si="1"/>
        <v>-2353519</v>
      </c>
      <c r="I27" s="28">
        <f t="shared" si="1"/>
        <v>-14455314</v>
      </c>
      <c r="J27" s="28">
        <f t="shared" si="1"/>
        <v>-28724413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-28724413</v>
      </c>
      <c r="X27" s="28">
        <f t="shared" si="1"/>
        <v>-95406780</v>
      </c>
      <c r="Y27" s="28">
        <f t="shared" si="1"/>
        <v>66682367</v>
      </c>
      <c r="Z27" s="29">
        <f>+IF(X27&lt;&gt;0,+(Y27/X27)*100,0)</f>
        <v>-69.892692112656988</v>
      </c>
      <c r="AA27" s="30">
        <f>SUM(AA21:AA26)</f>
        <v>-332820437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-2202</v>
      </c>
      <c r="D33" s="18"/>
      <c r="E33" s="19">
        <v>-461555</v>
      </c>
      <c r="F33" s="20">
        <v>-461555</v>
      </c>
      <c r="G33" s="20">
        <v>-116</v>
      </c>
      <c r="H33" s="36">
        <v>-224</v>
      </c>
      <c r="I33" s="36">
        <v>-66</v>
      </c>
      <c r="J33" s="36">
        <v>-406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-406</v>
      </c>
      <c r="X33" s="36">
        <v>-115389</v>
      </c>
      <c r="Y33" s="20">
        <v>114983</v>
      </c>
      <c r="Z33" s="21">
        <v>-99.648146703758584</v>
      </c>
      <c r="AA33" s="22">
        <v>-461555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-2202</v>
      </c>
      <c r="D36" s="26">
        <f>SUM(D31:D35)</f>
        <v>0</v>
      </c>
      <c r="E36" s="27">
        <f t="shared" si="2"/>
        <v>-461555</v>
      </c>
      <c r="F36" s="28">
        <f t="shared" si="2"/>
        <v>-461555</v>
      </c>
      <c r="G36" s="28">
        <f t="shared" si="2"/>
        <v>-116</v>
      </c>
      <c r="H36" s="28">
        <f t="shared" si="2"/>
        <v>-224</v>
      </c>
      <c r="I36" s="28">
        <f t="shared" si="2"/>
        <v>-66</v>
      </c>
      <c r="J36" s="28">
        <f t="shared" si="2"/>
        <v>-406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-406</v>
      </c>
      <c r="X36" s="28">
        <f t="shared" si="2"/>
        <v>-115389</v>
      </c>
      <c r="Y36" s="28">
        <f t="shared" si="2"/>
        <v>114983</v>
      </c>
      <c r="Z36" s="29">
        <f>+IF(X36&lt;&gt;0,+(Y36/X36)*100,0)</f>
        <v>-99.648146703758584</v>
      </c>
      <c r="AA36" s="30">
        <f>SUM(AA31:AA35)</f>
        <v>-461555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-848650483</v>
      </c>
      <c r="D38" s="32">
        <f>+D17+D27+D36</f>
        <v>0</v>
      </c>
      <c r="E38" s="33">
        <f t="shared" si="3"/>
        <v>4658320528</v>
      </c>
      <c r="F38" s="2">
        <f t="shared" si="3"/>
        <v>4658320528</v>
      </c>
      <c r="G38" s="2">
        <f t="shared" si="3"/>
        <v>168284102</v>
      </c>
      <c r="H38" s="2">
        <f t="shared" si="3"/>
        <v>64695259</v>
      </c>
      <c r="I38" s="2">
        <f t="shared" si="3"/>
        <v>-102235286</v>
      </c>
      <c r="J38" s="2">
        <f t="shared" si="3"/>
        <v>130744075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130744075</v>
      </c>
      <c r="X38" s="2">
        <f t="shared" si="3"/>
        <v>1180504062</v>
      </c>
      <c r="Y38" s="2">
        <f t="shared" si="3"/>
        <v>-1049759987</v>
      </c>
      <c r="Z38" s="34">
        <f>+IF(X38&lt;&gt;0,+(Y38/X38)*100,0)</f>
        <v>-88.924724682565298</v>
      </c>
      <c r="AA38" s="35">
        <f>+AA17+AA27+AA36</f>
        <v>4658320528</v>
      </c>
    </row>
    <row r="39" spans="1:27" ht="13.5" x14ac:dyDescent="0.25">
      <c r="A39" s="23" t="s">
        <v>60</v>
      </c>
      <c r="B39" s="17"/>
      <c r="C39" s="32">
        <v>594901033</v>
      </c>
      <c r="D39" s="32"/>
      <c r="E39" s="33">
        <v>326515020</v>
      </c>
      <c r="F39" s="2">
        <v>326515020</v>
      </c>
      <c r="G39" s="2">
        <v>86746433</v>
      </c>
      <c r="H39" s="2">
        <f>+G40+H60</f>
        <v>255030535</v>
      </c>
      <c r="I39" s="2">
        <f>+H40+I60</f>
        <v>319725794</v>
      </c>
      <c r="J39" s="2">
        <f>+G39</f>
        <v>86746433</v>
      </c>
      <c r="K39" s="2">
        <f>+I40+K60</f>
        <v>217490508</v>
      </c>
      <c r="L39" s="2">
        <f>+K40+L60</f>
        <v>217490508</v>
      </c>
      <c r="M39" s="2">
        <f>+L40+M60</f>
        <v>217490508</v>
      </c>
      <c r="N39" s="2">
        <f>+K39</f>
        <v>217490508</v>
      </c>
      <c r="O39" s="2">
        <f>+M40+O60</f>
        <v>217490508</v>
      </c>
      <c r="P39" s="2">
        <f>+O40+P60</f>
        <v>217490508</v>
      </c>
      <c r="Q39" s="2">
        <f>+P40+Q60</f>
        <v>217490508</v>
      </c>
      <c r="R39" s="2">
        <f>+O39</f>
        <v>217490508</v>
      </c>
      <c r="S39" s="2">
        <f>+Q40+S60</f>
        <v>217490508</v>
      </c>
      <c r="T39" s="2">
        <f>+S40+T60</f>
        <v>217490508</v>
      </c>
      <c r="U39" s="2">
        <f>+T40+U60</f>
        <v>217490508</v>
      </c>
      <c r="V39" s="2">
        <f>+S39</f>
        <v>217490508</v>
      </c>
      <c r="W39" s="2">
        <f>+G39</f>
        <v>86746433</v>
      </c>
      <c r="X39" s="2">
        <v>326515020</v>
      </c>
      <c r="Y39" s="2">
        <f>+W39-X39</f>
        <v>-239768587</v>
      </c>
      <c r="Z39" s="34">
        <f>+IF(X39&lt;&gt;0,+(Y39/X39)*100,0)</f>
        <v>-73.432636268922636</v>
      </c>
      <c r="AA39" s="35">
        <v>326515020</v>
      </c>
    </row>
    <row r="40" spans="1:27" ht="13.5" x14ac:dyDescent="0.25">
      <c r="A40" s="41" t="s">
        <v>62</v>
      </c>
      <c r="B40" s="42" t="s">
        <v>61</v>
      </c>
      <c r="C40" s="43">
        <f>+C38+C39</f>
        <v>-253749450</v>
      </c>
      <c r="D40" s="43">
        <f t="shared" ref="D40:AA40" si="4">+D38+D39</f>
        <v>0</v>
      </c>
      <c r="E40" s="44">
        <f t="shared" si="4"/>
        <v>4984835548</v>
      </c>
      <c r="F40" s="45">
        <f t="shared" si="4"/>
        <v>4984835548</v>
      </c>
      <c r="G40" s="45">
        <f t="shared" si="4"/>
        <v>255030535</v>
      </c>
      <c r="H40" s="45">
        <f t="shared" si="4"/>
        <v>319725794</v>
      </c>
      <c r="I40" s="45">
        <f t="shared" si="4"/>
        <v>217490508</v>
      </c>
      <c r="J40" s="45">
        <f>+I40</f>
        <v>217490508</v>
      </c>
      <c r="K40" s="45">
        <f t="shared" si="4"/>
        <v>217490508</v>
      </c>
      <c r="L40" s="45">
        <f t="shared" si="4"/>
        <v>217490508</v>
      </c>
      <c r="M40" s="45">
        <f t="shared" si="4"/>
        <v>217490508</v>
      </c>
      <c r="N40" s="45">
        <f>+M40</f>
        <v>217490508</v>
      </c>
      <c r="O40" s="45">
        <f t="shared" si="4"/>
        <v>217490508</v>
      </c>
      <c r="P40" s="45">
        <f t="shared" si="4"/>
        <v>217490508</v>
      </c>
      <c r="Q40" s="45">
        <f t="shared" si="4"/>
        <v>217490508</v>
      </c>
      <c r="R40" s="45">
        <f>+Q40</f>
        <v>217490508</v>
      </c>
      <c r="S40" s="45">
        <f t="shared" si="4"/>
        <v>217490508</v>
      </c>
      <c r="T40" s="45">
        <f t="shared" si="4"/>
        <v>217490508</v>
      </c>
      <c r="U40" s="45">
        <f t="shared" si="4"/>
        <v>217490508</v>
      </c>
      <c r="V40" s="45">
        <f>+U40</f>
        <v>217490508</v>
      </c>
      <c r="W40" s="45">
        <f>+V40</f>
        <v>217490508</v>
      </c>
      <c r="X40" s="45">
        <f t="shared" si="4"/>
        <v>1507019082</v>
      </c>
      <c r="Y40" s="45">
        <f t="shared" si="4"/>
        <v>-1289528574</v>
      </c>
      <c r="Z40" s="46">
        <f>+IF(X40&lt;&gt;0,+(Y40/X40)*100,0)</f>
        <v>-85.568164955724171</v>
      </c>
      <c r="AA40" s="47">
        <f t="shared" si="4"/>
        <v>4984835548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86746433</v>
      </c>
      <c r="J60">
        <v>86746433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M23" sqref="AM2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192744704</v>
      </c>
      <c r="D8" s="18"/>
      <c r="E8" s="19">
        <v>-159667954</v>
      </c>
      <c r="F8" s="20">
        <v>-159667954</v>
      </c>
      <c r="G8" s="20">
        <v>290821489</v>
      </c>
      <c r="H8" s="20">
        <v>279146627</v>
      </c>
      <c r="I8" s="20">
        <v>6453800</v>
      </c>
      <c r="J8" s="20">
        <v>576421916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576421916</v>
      </c>
      <c r="X8" s="20">
        <v>-39916986</v>
      </c>
      <c r="Y8" s="20">
        <v>616338902</v>
      </c>
      <c r="Z8" s="21">
        <v>-1544.0517027012011</v>
      </c>
      <c r="AA8" s="22">
        <v>-159667954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1827596</v>
      </c>
      <c r="D11" s="18"/>
      <c r="E11" s="19">
        <v>-14975649</v>
      </c>
      <c r="F11" s="20">
        <v>-14975649</v>
      </c>
      <c r="G11" s="20">
        <v>963888</v>
      </c>
      <c r="H11" s="20">
        <v>1346641</v>
      </c>
      <c r="I11" s="20">
        <v>1830795</v>
      </c>
      <c r="J11" s="20">
        <v>4141324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4141324</v>
      </c>
      <c r="X11" s="20">
        <v>-3743910</v>
      </c>
      <c r="Y11" s="20">
        <v>7885234</v>
      </c>
      <c r="Z11" s="21">
        <v>-210.61494533789542</v>
      </c>
      <c r="AA11" s="22">
        <v>-14975649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-928104689</v>
      </c>
      <c r="D14" s="18"/>
      <c r="E14" s="19">
        <v>-385358065</v>
      </c>
      <c r="F14" s="20">
        <v>-385358065</v>
      </c>
      <c r="G14" s="20">
        <v>-113821327</v>
      </c>
      <c r="H14" s="20">
        <v>-235449021</v>
      </c>
      <c r="I14" s="20">
        <v>-118784806</v>
      </c>
      <c r="J14" s="20">
        <v>-468055154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-468055154</v>
      </c>
      <c r="X14" s="20">
        <v>-96339546</v>
      </c>
      <c r="Y14" s="20">
        <v>-371715608</v>
      </c>
      <c r="Z14" s="21">
        <v>385.83906965889167</v>
      </c>
      <c r="AA14" s="22">
        <v>-385358065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-733532389</v>
      </c>
      <c r="D17" s="26">
        <f>SUM(D6:D16)</f>
        <v>0</v>
      </c>
      <c r="E17" s="27">
        <f t="shared" si="0"/>
        <v>-560001668</v>
      </c>
      <c r="F17" s="28">
        <f t="shared" si="0"/>
        <v>-560001668</v>
      </c>
      <c r="G17" s="28">
        <f t="shared" si="0"/>
        <v>177964050</v>
      </c>
      <c r="H17" s="28">
        <f t="shared" si="0"/>
        <v>45044247</v>
      </c>
      <c r="I17" s="28">
        <f t="shared" si="0"/>
        <v>-110500211</v>
      </c>
      <c r="J17" s="28">
        <f t="shared" si="0"/>
        <v>112508086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112508086</v>
      </c>
      <c r="X17" s="28">
        <f t="shared" si="0"/>
        <v>-140000442</v>
      </c>
      <c r="Y17" s="28">
        <f t="shared" si="0"/>
        <v>252508528</v>
      </c>
      <c r="Z17" s="29">
        <f>+IF(X17&lt;&gt;0,+(Y17/X17)*100,0)</f>
        <v>-180.36266485501525</v>
      </c>
      <c r="AA17" s="30">
        <f>SUM(AA6:AA16)</f>
        <v>-560001668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>
        <v>-924444</v>
      </c>
      <c r="D24" s="18"/>
      <c r="E24" s="19">
        <v>-1162496</v>
      </c>
      <c r="F24" s="20">
        <v>-1162496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-290628</v>
      </c>
      <c r="Y24" s="20">
        <v>290628</v>
      </c>
      <c r="Z24" s="21">
        <v>-100</v>
      </c>
      <c r="AA24" s="22">
        <v>-1162496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-924444</v>
      </c>
      <c r="D27" s="26">
        <f>SUM(D21:D26)</f>
        <v>0</v>
      </c>
      <c r="E27" s="27">
        <f t="shared" si="1"/>
        <v>-1162496</v>
      </c>
      <c r="F27" s="28">
        <f t="shared" si="1"/>
        <v>-1162496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-290628</v>
      </c>
      <c r="Y27" s="28">
        <f t="shared" si="1"/>
        <v>290628</v>
      </c>
      <c r="Z27" s="29">
        <f>+IF(X27&lt;&gt;0,+(Y27/X27)*100,0)</f>
        <v>-100</v>
      </c>
      <c r="AA27" s="30">
        <f>SUM(AA21:AA26)</f>
        <v>-1162496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-461555</v>
      </c>
      <c r="F33" s="20">
        <v>-461555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-115389</v>
      </c>
      <c r="Y33" s="20">
        <v>115389</v>
      </c>
      <c r="Z33" s="21">
        <v>-100</v>
      </c>
      <c r="AA33" s="22">
        <v>-461555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-461555</v>
      </c>
      <c r="F36" s="28">
        <f t="shared" si="2"/>
        <v>-461555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-115389</v>
      </c>
      <c r="Y36" s="28">
        <f t="shared" si="2"/>
        <v>115389</v>
      </c>
      <c r="Z36" s="29">
        <f>+IF(X36&lt;&gt;0,+(Y36/X36)*100,0)</f>
        <v>-100</v>
      </c>
      <c r="AA36" s="30">
        <f>SUM(AA31:AA35)</f>
        <v>-461555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-734456833</v>
      </c>
      <c r="D38" s="32">
        <f>+D17+D27+D36</f>
        <v>0</v>
      </c>
      <c r="E38" s="33">
        <f t="shared" si="3"/>
        <v>-561625719</v>
      </c>
      <c r="F38" s="2">
        <f t="shared" si="3"/>
        <v>-561625719</v>
      </c>
      <c r="G38" s="2">
        <f t="shared" si="3"/>
        <v>177964050</v>
      </c>
      <c r="H38" s="2">
        <f t="shared" si="3"/>
        <v>45044247</v>
      </c>
      <c r="I38" s="2">
        <f t="shared" si="3"/>
        <v>-110500211</v>
      </c>
      <c r="J38" s="2">
        <f t="shared" si="3"/>
        <v>112508086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112508086</v>
      </c>
      <c r="X38" s="2">
        <f t="shared" si="3"/>
        <v>-140406459</v>
      </c>
      <c r="Y38" s="2">
        <f t="shared" si="3"/>
        <v>252914545</v>
      </c>
      <c r="Z38" s="34">
        <f>+IF(X38&lt;&gt;0,+(Y38/X38)*100,0)</f>
        <v>-180.13027805223689</v>
      </c>
      <c r="AA38" s="35">
        <f>+AA17+AA27+AA36</f>
        <v>-561625719</v>
      </c>
    </row>
    <row r="39" spans="1:27" ht="13.5" x14ac:dyDescent="0.25">
      <c r="A39" s="23" t="s">
        <v>60</v>
      </c>
      <c r="B39" s="17"/>
      <c r="C39" s="32">
        <v>504684600</v>
      </c>
      <c r="D39" s="32"/>
      <c r="E39" s="33">
        <v>326515020</v>
      </c>
      <c r="F39" s="2">
        <v>326515020</v>
      </c>
      <c r="G39" s="2">
        <v>111706221</v>
      </c>
      <c r="H39" s="2">
        <f>+G40+H60</f>
        <v>289670271</v>
      </c>
      <c r="I39" s="2">
        <f>+H40+I60</f>
        <v>334714518</v>
      </c>
      <c r="J39" s="2">
        <f>+G39</f>
        <v>111706221</v>
      </c>
      <c r="K39" s="2">
        <f>+I40+K60</f>
        <v>224214307</v>
      </c>
      <c r="L39" s="2">
        <f>+K40+L60</f>
        <v>224214307</v>
      </c>
      <c r="M39" s="2">
        <f>+L40+M60</f>
        <v>224214307</v>
      </c>
      <c r="N39" s="2">
        <f>+K39</f>
        <v>224214307</v>
      </c>
      <c r="O39" s="2">
        <f>+M40+O60</f>
        <v>224214307</v>
      </c>
      <c r="P39" s="2">
        <f>+O40+P60</f>
        <v>224214307</v>
      </c>
      <c r="Q39" s="2">
        <f>+P40+Q60</f>
        <v>224214307</v>
      </c>
      <c r="R39" s="2">
        <f>+O39</f>
        <v>224214307</v>
      </c>
      <c r="S39" s="2">
        <f>+Q40+S60</f>
        <v>224214307</v>
      </c>
      <c r="T39" s="2">
        <f>+S40+T60</f>
        <v>224214307</v>
      </c>
      <c r="U39" s="2">
        <f>+T40+U60</f>
        <v>224214307</v>
      </c>
      <c r="V39" s="2">
        <f>+S39</f>
        <v>224214307</v>
      </c>
      <c r="W39" s="2">
        <f>+G39</f>
        <v>111706221</v>
      </c>
      <c r="X39" s="2">
        <v>326515020</v>
      </c>
      <c r="Y39" s="2">
        <f>+W39-X39</f>
        <v>-214808799</v>
      </c>
      <c r="Z39" s="34">
        <f>+IF(X39&lt;&gt;0,+(Y39/X39)*100,0)</f>
        <v>-65.788336169037493</v>
      </c>
      <c r="AA39" s="35">
        <v>326515020</v>
      </c>
    </row>
    <row r="40" spans="1:27" ht="13.5" x14ac:dyDescent="0.25">
      <c r="A40" s="41" t="s">
        <v>62</v>
      </c>
      <c r="B40" s="42" t="s">
        <v>61</v>
      </c>
      <c r="C40" s="43">
        <f>+C38+C39</f>
        <v>-229772233</v>
      </c>
      <c r="D40" s="43">
        <f t="shared" ref="D40:AA40" si="4">+D38+D39</f>
        <v>0</v>
      </c>
      <c r="E40" s="44">
        <f t="shared" si="4"/>
        <v>-235110699</v>
      </c>
      <c r="F40" s="45">
        <f t="shared" si="4"/>
        <v>-235110699</v>
      </c>
      <c r="G40" s="45">
        <f t="shared" si="4"/>
        <v>289670271</v>
      </c>
      <c r="H40" s="45">
        <f t="shared" si="4"/>
        <v>334714518</v>
      </c>
      <c r="I40" s="45">
        <f t="shared" si="4"/>
        <v>224214307</v>
      </c>
      <c r="J40" s="45">
        <f>+I40</f>
        <v>224214307</v>
      </c>
      <c r="K40" s="45">
        <f t="shared" si="4"/>
        <v>224214307</v>
      </c>
      <c r="L40" s="45">
        <f t="shared" si="4"/>
        <v>224214307</v>
      </c>
      <c r="M40" s="45">
        <f t="shared" si="4"/>
        <v>224214307</v>
      </c>
      <c r="N40" s="45">
        <f>+M40</f>
        <v>224214307</v>
      </c>
      <c r="O40" s="45">
        <f t="shared" si="4"/>
        <v>224214307</v>
      </c>
      <c r="P40" s="45">
        <f t="shared" si="4"/>
        <v>224214307</v>
      </c>
      <c r="Q40" s="45">
        <f t="shared" si="4"/>
        <v>224214307</v>
      </c>
      <c r="R40" s="45">
        <f>+Q40</f>
        <v>224214307</v>
      </c>
      <c r="S40" s="45">
        <f t="shared" si="4"/>
        <v>224214307</v>
      </c>
      <c r="T40" s="45">
        <f t="shared" si="4"/>
        <v>224214307</v>
      </c>
      <c r="U40" s="45">
        <f t="shared" si="4"/>
        <v>224214307</v>
      </c>
      <c r="V40" s="45">
        <f>+U40</f>
        <v>224214307</v>
      </c>
      <c r="W40" s="45">
        <f>+V40</f>
        <v>224214307</v>
      </c>
      <c r="X40" s="45">
        <f t="shared" si="4"/>
        <v>186108561</v>
      </c>
      <c r="Y40" s="45">
        <f t="shared" si="4"/>
        <v>38105746</v>
      </c>
      <c r="Z40" s="46">
        <f>+IF(X40&lt;&gt;0,+(Y40/X40)*100,0)</f>
        <v>20.47500974444695</v>
      </c>
      <c r="AA40" s="47">
        <f t="shared" si="4"/>
        <v>-235110699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111706221</v>
      </c>
      <c r="J60">
        <v>111706221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5296694404</v>
      </c>
      <c r="F7" s="20">
        <v>5296694404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1324174332</v>
      </c>
      <c r="Y7" s="20">
        <v>-1324174332</v>
      </c>
      <c r="Z7" s="21">
        <v>-100</v>
      </c>
      <c r="AA7" s="22">
        <v>5296694404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5296694404</v>
      </c>
      <c r="F17" s="28">
        <f t="shared" si="0"/>
        <v>5296694404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1324174332</v>
      </c>
      <c r="Y17" s="28">
        <f t="shared" si="0"/>
        <v>-1324174332</v>
      </c>
      <c r="Z17" s="29">
        <f>+IF(X17&lt;&gt;0,+(Y17/X17)*100,0)</f>
        <v>-100</v>
      </c>
      <c r="AA17" s="30">
        <f>SUM(AA6:AA16)</f>
        <v>5296694404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5296694404</v>
      </c>
      <c r="F38" s="2">
        <f t="shared" si="3"/>
        <v>5296694404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1324174332</v>
      </c>
      <c r="Y38" s="2">
        <f t="shared" si="3"/>
        <v>-1324174332</v>
      </c>
      <c r="Z38" s="34">
        <f>+IF(X38&lt;&gt;0,+(Y38/X38)*100,0)</f>
        <v>-100</v>
      </c>
      <c r="AA38" s="35">
        <f>+AA17+AA27+AA36</f>
        <v>5296694404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5296694404</v>
      </c>
      <c r="F40" s="45">
        <f t="shared" si="4"/>
        <v>5296694404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1324174332</v>
      </c>
      <c r="Y40" s="45">
        <f t="shared" si="4"/>
        <v>-1324174332</v>
      </c>
      <c r="Z40" s="46">
        <f>+IF(X40&lt;&gt;0,+(Y40/X40)*100,0)</f>
        <v>-100</v>
      </c>
      <c r="AA40" s="47">
        <f t="shared" si="4"/>
        <v>5296694404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20117415</v>
      </c>
      <c r="D7" s="18"/>
      <c r="E7" s="19">
        <v>42646739</v>
      </c>
      <c r="F7" s="20">
        <v>42646739</v>
      </c>
      <c r="G7" s="20">
        <v>2178175</v>
      </c>
      <c r="H7" s="20">
        <v>2214424</v>
      </c>
      <c r="I7" s="20">
        <v>1575377</v>
      </c>
      <c r="J7" s="20">
        <v>5967976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5967976</v>
      </c>
      <c r="X7" s="20">
        <v>10661685</v>
      </c>
      <c r="Y7" s="20">
        <v>-4693709</v>
      </c>
      <c r="Z7" s="21">
        <v>-44.024082497278805</v>
      </c>
      <c r="AA7" s="22">
        <v>42646739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-24761273</v>
      </c>
      <c r="D14" s="18"/>
      <c r="E14" s="19">
        <v>-46929757</v>
      </c>
      <c r="F14" s="20">
        <v>-46929757</v>
      </c>
      <c r="G14" s="20">
        <v>-2470890</v>
      </c>
      <c r="H14" s="20">
        <v>-2595435</v>
      </c>
      <c r="I14" s="20">
        <v>-4518198</v>
      </c>
      <c r="J14" s="20">
        <v>-9584523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-9584523</v>
      </c>
      <c r="X14" s="20">
        <v>-11732442</v>
      </c>
      <c r="Y14" s="20">
        <v>2147919</v>
      </c>
      <c r="Z14" s="21">
        <v>-18.307518588201845</v>
      </c>
      <c r="AA14" s="22">
        <v>-46929757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2618906</v>
      </c>
      <c r="F15" s="20">
        <v>2618906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654726</v>
      </c>
      <c r="Y15" s="20">
        <v>-654726</v>
      </c>
      <c r="Z15" s="21">
        <v>-100</v>
      </c>
      <c r="AA15" s="22">
        <v>2618906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-4643858</v>
      </c>
      <c r="D17" s="26">
        <f>SUM(D6:D16)</f>
        <v>0</v>
      </c>
      <c r="E17" s="27">
        <f t="shared" si="0"/>
        <v>-1664112</v>
      </c>
      <c r="F17" s="28">
        <f t="shared" si="0"/>
        <v>-1664112</v>
      </c>
      <c r="G17" s="28">
        <f t="shared" si="0"/>
        <v>-292715</v>
      </c>
      <c r="H17" s="28">
        <f t="shared" si="0"/>
        <v>-381011</v>
      </c>
      <c r="I17" s="28">
        <f t="shared" si="0"/>
        <v>-2942821</v>
      </c>
      <c r="J17" s="28">
        <f t="shared" si="0"/>
        <v>-3616547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-3616547</v>
      </c>
      <c r="X17" s="28">
        <f t="shared" si="0"/>
        <v>-416031</v>
      </c>
      <c r="Y17" s="28">
        <f t="shared" si="0"/>
        <v>-3200516</v>
      </c>
      <c r="Z17" s="29">
        <f>+IF(X17&lt;&gt;0,+(Y17/X17)*100,0)</f>
        <v>769.29748023584784</v>
      </c>
      <c r="AA17" s="30">
        <f>SUM(AA6:AA16)</f>
        <v>-1664112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-1051553</v>
      </c>
      <c r="D26" s="18"/>
      <c r="E26" s="19">
        <v>-19354000</v>
      </c>
      <c r="F26" s="20">
        <v>-19354000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-4838499</v>
      </c>
      <c r="Y26" s="20">
        <v>4838499</v>
      </c>
      <c r="Z26" s="21">
        <v>-100</v>
      </c>
      <c r="AA26" s="22">
        <v>-19354000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-1051553</v>
      </c>
      <c r="D27" s="26">
        <f>SUM(D21:D26)</f>
        <v>0</v>
      </c>
      <c r="E27" s="27">
        <f t="shared" si="1"/>
        <v>-19354000</v>
      </c>
      <c r="F27" s="28">
        <f t="shared" si="1"/>
        <v>-19354000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-4838499</v>
      </c>
      <c r="Y27" s="28">
        <f t="shared" si="1"/>
        <v>4838499</v>
      </c>
      <c r="Z27" s="29">
        <f>+IF(X27&lt;&gt;0,+(Y27/X27)*100,0)</f>
        <v>-100</v>
      </c>
      <c r="AA27" s="30">
        <f>SUM(AA21:AA26)</f>
        <v>-19354000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-2202</v>
      </c>
      <c r="D33" s="18"/>
      <c r="E33" s="19"/>
      <c r="F33" s="20"/>
      <c r="G33" s="20">
        <v>-116</v>
      </c>
      <c r="H33" s="36">
        <v>-224</v>
      </c>
      <c r="I33" s="36">
        <v>-66</v>
      </c>
      <c r="J33" s="36">
        <v>-406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-406</v>
      </c>
      <c r="X33" s="36"/>
      <c r="Y33" s="20">
        <v>-406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-2202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-116</v>
      </c>
      <c r="H36" s="28">
        <f t="shared" si="2"/>
        <v>-224</v>
      </c>
      <c r="I36" s="28">
        <f t="shared" si="2"/>
        <v>-66</v>
      </c>
      <c r="J36" s="28">
        <f t="shared" si="2"/>
        <v>-406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-406</v>
      </c>
      <c r="X36" s="28">
        <f t="shared" si="2"/>
        <v>0</v>
      </c>
      <c r="Y36" s="28">
        <f t="shared" si="2"/>
        <v>-406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-5697613</v>
      </c>
      <c r="D38" s="32">
        <f>+D17+D27+D36</f>
        <v>0</v>
      </c>
      <c r="E38" s="33">
        <f t="shared" si="3"/>
        <v>-21018112</v>
      </c>
      <c r="F38" s="2">
        <f t="shared" si="3"/>
        <v>-21018112</v>
      </c>
      <c r="G38" s="2">
        <f t="shared" si="3"/>
        <v>-292831</v>
      </c>
      <c r="H38" s="2">
        <f t="shared" si="3"/>
        <v>-381235</v>
      </c>
      <c r="I38" s="2">
        <f t="shared" si="3"/>
        <v>-2942887</v>
      </c>
      <c r="J38" s="2">
        <f t="shared" si="3"/>
        <v>-3616953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-3616953</v>
      </c>
      <c r="X38" s="2">
        <f t="shared" si="3"/>
        <v>-5254530</v>
      </c>
      <c r="Y38" s="2">
        <f t="shared" si="3"/>
        <v>1637577</v>
      </c>
      <c r="Z38" s="34">
        <f>+IF(X38&lt;&gt;0,+(Y38/X38)*100,0)</f>
        <v>-31.165051869529719</v>
      </c>
      <c r="AA38" s="35">
        <f>+AA17+AA27+AA36</f>
        <v>-21018112</v>
      </c>
    </row>
    <row r="39" spans="1:27" ht="13.5" x14ac:dyDescent="0.25">
      <c r="A39" s="23" t="s">
        <v>60</v>
      </c>
      <c r="B39" s="17"/>
      <c r="C39" s="32">
        <v>-22530795</v>
      </c>
      <c r="D39" s="32"/>
      <c r="E39" s="33"/>
      <c r="F39" s="2"/>
      <c r="G39" s="2">
        <v>-28245583</v>
      </c>
      <c r="H39" s="2">
        <f>+G40+H60</f>
        <v>-28538414</v>
      </c>
      <c r="I39" s="2">
        <f>+H40+I60</f>
        <v>-28919649</v>
      </c>
      <c r="J39" s="2">
        <f>+G39</f>
        <v>-28245583</v>
      </c>
      <c r="K39" s="2">
        <f>+I40+K60</f>
        <v>-31862536</v>
      </c>
      <c r="L39" s="2">
        <f>+K40+L60</f>
        <v>-31862536</v>
      </c>
      <c r="M39" s="2">
        <f>+L40+M60</f>
        <v>-31862536</v>
      </c>
      <c r="N39" s="2">
        <f>+K39</f>
        <v>-31862536</v>
      </c>
      <c r="O39" s="2">
        <f>+M40+O60</f>
        <v>-31862536</v>
      </c>
      <c r="P39" s="2">
        <f>+O40+P60</f>
        <v>-31862536</v>
      </c>
      <c r="Q39" s="2">
        <f>+P40+Q60</f>
        <v>-31862536</v>
      </c>
      <c r="R39" s="2">
        <f>+O39</f>
        <v>-31862536</v>
      </c>
      <c r="S39" s="2">
        <f>+Q40+S60</f>
        <v>-31862536</v>
      </c>
      <c r="T39" s="2">
        <f>+S40+T60</f>
        <v>-31862536</v>
      </c>
      <c r="U39" s="2">
        <f>+T40+U60</f>
        <v>-31862536</v>
      </c>
      <c r="V39" s="2">
        <f>+S39</f>
        <v>-31862536</v>
      </c>
      <c r="W39" s="2">
        <f>+G39</f>
        <v>-28245583</v>
      </c>
      <c r="X39" s="2"/>
      <c r="Y39" s="2">
        <f>+W39-X39</f>
        <v>-28245583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-28228408</v>
      </c>
      <c r="D40" s="43">
        <f t="shared" ref="D40:AA40" si="4">+D38+D39</f>
        <v>0</v>
      </c>
      <c r="E40" s="44">
        <f t="shared" si="4"/>
        <v>-21018112</v>
      </c>
      <c r="F40" s="45">
        <f t="shared" si="4"/>
        <v>-21018112</v>
      </c>
      <c r="G40" s="45">
        <f t="shared" si="4"/>
        <v>-28538414</v>
      </c>
      <c r="H40" s="45">
        <f t="shared" si="4"/>
        <v>-28919649</v>
      </c>
      <c r="I40" s="45">
        <f t="shared" si="4"/>
        <v>-31862536</v>
      </c>
      <c r="J40" s="45">
        <f>+I40</f>
        <v>-31862536</v>
      </c>
      <c r="K40" s="45">
        <f t="shared" si="4"/>
        <v>-31862536</v>
      </c>
      <c r="L40" s="45">
        <f t="shared" si="4"/>
        <v>-31862536</v>
      </c>
      <c r="M40" s="45">
        <f t="shared" si="4"/>
        <v>-31862536</v>
      </c>
      <c r="N40" s="45">
        <f>+M40</f>
        <v>-31862536</v>
      </c>
      <c r="O40" s="45">
        <f t="shared" si="4"/>
        <v>-31862536</v>
      </c>
      <c r="P40" s="45">
        <f t="shared" si="4"/>
        <v>-31862536</v>
      </c>
      <c r="Q40" s="45">
        <f t="shared" si="4"/>
        <v>-31862536</v>
      </c>
      <c r="R40" s="45">
        <f>+Q40</f>
        <v>-31862536</v>
      </c>
      <c r="S40" s="45">
        <f t="shared" si="4"/>
        <v>-31862536</v>
      </c>
      <c r="T40" s="45">
        <f t="shared" si="4"/>
        <v>-31862536</v>
      </c>
      <c r="U40" s="45">
        <f t="shared" si="4"/>
        <v>-31862536</v>
      </c>
      <c r="V40" s="45">
        <f>+U40</f>
        <v>-31862536</v>
      </c>
      <c r="W40" s="45">
        <f>+V40</f>
        <v>-31862536</v>
      </c>
      <c r="X40" s="45">
        <f t="shared" si="4"/>
        <v>-5254530</v>
      </c>
      <c r="Y40" s="45">
        <f t="shared" si="4"/>
        <v>-26608006</v>
      </c>
      <c r="Z40" s="46">
        <f>+IF(X40&lt;&gt;0,+(Y40/X40)*100,0)</f>
        <v>506.38222638371076</v>
      </c>
      <c r="AA40" s="47">
        <f t="shared" si="4"/>
        <v>-21018112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-28245583</v>
      </c>
      <c r="J60">
        <v>-28245583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41554311</v>
      </c>
      <c r="D6" s="18"/>
      <c r="E6" s="19"/>
      <c r="F6" s="20"/>
      <c r="G6" s="20"/>
      <c r="H6" s="20">
        <v>21105847</v>
      </c>
      <c r="I6" s="20">
        <v>27936580</v>
      </c>
      <c r="J6" s="20">
        <v>49042427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49042427</v>
      </c>
      <c r="X6" s="20"/>
      <c r="Y6" s="20">
        <v>49042427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1435850</v>
      </c>
      <c r="F8" s="20">
        <v>1435850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358959</v>
      </c>
      <c r="Y8" s="20">
        <v>-358959</v>
      </c>
      <c r="Z8" s="21">
        <v>-100</v>
      </c>
      <c r="AA8" s="22">
        <v>1435850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99038205</v>
      </c>
      <c r="F9" s="20">
        <v>99038205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24759552</v>
      </c>
      <c r="Y9" s="20">
        <v>-24759552</v>
      </c>
      <c r="Z9" s="21">
        <v>-100</v>
      </c>
      <c r="AA9" s="22">
        <v>99038205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67229898</v>
      </c>
      <c r="F10" s="20">
        <v>67229898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48420642</v>
      </c>
      <c r="Y10" s="20">
        <v>-48420642</v>
      </c>
      <c r="Z10" s="21">
        <v>-100</v>
      </c>
      <c r="AA10" s="22">
        <v>67229898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-14064729</v>
      </c>
      <c r="D14" s="18"/>
      <c r="E14" s="19">
        <v>-72072822</v>
      </c>
      <c r="F14" s="20">
        <v>-72072822</v>
      </c>
      <c r="G14" s="20"/>
      <c r="H14" s="20">
        <v>-3888331</v>
      </c>
      <c r="I14" s="20">
        <v>-2661044</v>
      </c>
      <c r="J14" s="20">
        <v>-6549375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-6549375</v>
      </c>
      <c r="X14" s="20">
        <v>-22583792</v>
      </c>
      <c r="Y14" s="20">
        <v>16034417</v>
      </c>
      <c r="Z14" s="21">
        <v>-70.999666486478446</v>
      </c>
      <c r="AA14" s="22">
        <v>-72072822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27489582</v>
      </c>
      <c r="D17" s="26">
        <f>SUM(D6:D16)</f>
        <v>0</v>
      </c>
      <c r="E17" s="27">
        <f t="shared" si="0"/>
        <v>95631131</v>
      </c>
      <c r="F17" s="28">
        <f t="shared" si="0"/>
        <v>95631131</v>
      </c>
      <c r="G17" s="28">
        <f t="shared" si="0"/>
        <v>0</v>
      </c>
      <c r="H17" s="28">
        <f t="shared" si="0"/>
        <v>17217516</v>
      </c>
      <c r="I17" s="28">
        <f t="shared" si="0"/>
        <v>25275536</v>
      </c>
      <c r="J17" s="28">
        <f t="shared" si="0"/>
        <v>42493052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42493052</v>
      </c>
      <c r="X17" s="28">
        <f t="shared" si="0"/>
        <v>50955361</v>
      </c>
      <c r="Y17" s="28">
        <f t="shared" si="0"/>
        <v>-8462309</v>
      </c>
      <c r="Z17" s="29">
        <f>+IF(X17&lt;&gt;0,+(Y17/X17)*100,0)</f>
        <v>-16.607298690318377</v>
      </c>
      <c r="AA17" s="30">
        <f>SUM(AA6:AA16)</f>
        <v>95631131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-26637704</v>
      </c>
      <c r="D26" s="18"/>
      <c r="E26" s="19">
        <v>-143738961</v>
      </c>
      <c r="F26" s="20">
        <v>-143738961</v>
      </c>
      <c r="G26" s="20"/>
      <c r="H26" s="20">
        <v>-2353519</v>
      </c>
      <c r="I26" s="20">
        <v>-1308541</v>
      </c>
      <c r="J26" s="20">
        <v>-3662060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-3662060</v>
      </c>
      <c r="X26" s="20">
        <v>-48136410</v>
      </c>
      <c r="Y26" s="20">
        <v>44474350</v>
      </c>
      <c r="Z26" s="21">
        <v>-92.392328385103923</v>
      </c>
      <c r="AA26" s="22">
        <v>-143738961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-26637704</v>
      </c>
      <c r="D27" s="26">
        <f>SUM(D21:D26)</f>
        <v>0</v>
      </c>
      <c r="E27" s="27">
        <f t="shared" si="1"/>
        <v>-143738961</v>
      </c>
      <c r="F27" s="28">
        <f t="shared" si="1"/>
        <v>-143738961</v>
      </c>
      <c r="G27" s="28">
        <f t="shared" si="1"/>
        <v>0</v>
      </c>
      <c r="H27" s="28">
        <f t="shared" si="1"/>
        <v>-2353519</v>
      </c>
      <c r="I27" s="28">
        <f t="shared" si="1"/>
        <v>-1308541</v>
      </c>
      <c r="J27" s="28">
        <f t="shared" si="1"/>
        <v>-3662060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-3662060</v>
      </c>
      <c r="X27" s="28">
        <f t="shared" si="1"/>
        <v>-48136410</v>
      </c>
      <c r="Y27" s="28">
        <f t="shared" si="1"/>
        <v>44474350</v>
      </c>
      <c r="Z27" s="29">
        <f>+IF(X27&lt;&gt;0,+(Y27/X27)*100,0)</f>
        <v>-92.392328385103923</v>
      </c>
      <c r="AA27" s="30">
        <f>SUM(AA21:AA26)</f>
        <v>-143738961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851878</v>
      </c>
      <c r="D38" s="32">
        <f>+D17+D27+D36</f>
        <v>0</v>
      </c>
      <c r="E38" s="33">
        <f t="shared" si="3"/>
        <v>-48107830</v>
      </c>
      <c r="F38" s="2">
        <f t="shared" si="3"/>
        <v>-48107830</v>
      </c>
      <c r="G38" s="2">
        <f t="shared" si="3"/>
        <v>0</v>
      </c>
      <c r="H38" s="2">
        <f t="shared" si="3"/>
        <v>14863997</v>
      </c>
      <c r="I38" s="2">
        <f t="shared" si="3"/>
        <v>23966995</v>
      </c>
      <c r="J38" s="2">
        <f t="shared" si="3"/>
        <v>38830992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38830992</v>
      </c>
      <c r="X38" s="2">
        <f t="shared" si="3"/>
        <v>2818951</v>
      </c>
      <c r="Y38" s="2">
        <f t="shared" si="3"/>
        <v>36012041</v>
      </c>
      <c r="Z38" s="34">
        <f>+IF(X38&lt;&gt;0,+(Y38/X38)*100,0)</f>
        <v>1277.4979416101949</v>
      </c>
      <c r="AA38" s="35">
        <f>+AA17+AA27+AA36</f>
        <v>-48107830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14863997</v>
      </c>
      <c r="J39" s="2">
        <f>+G39</f>
        <v>0</v>
      </c>
      <c r="K39" s="2">
        <f>+I40+K60</f>
        <v>38830992</v>
      </c>
      <c r="L39" s="2">
        <f>+K40+L60</f>
        <v>38830992</v>
      </c>
      <c r="M39" s="2">
        <f>+L40+M60</f>
        <v>38830992</v>
      </c>
      <c r="N39" s="2">
        <f>+K39</f>
        <v>38830992</v>
      </c>
      <c r="O39" s="2">
        <f>+M40+O60</f>
        <v>38830992</v>
      </c>
      <c r="P39" s="2">
        <f>+O40+P60</f>
        <v>38830992</v>
      </c>
      <c r="Q39" s="2">
        <f>+P40+Q60</f>
        <v>38830992</v>
      </c>
      <c r="R39" s="2">
        <f>+O39</f>
        <v>38830992</v>
      </c>
      <c r="S39" s="2">
        <f>+Q40+S60</f>
        <v>38830992</v>
      </c>
      <c r="T39" s="2">
        <f>+S40+T60</f>
        <v>38830992</v>
      </c>
      <c r="U39" s="2">
        <f>+T40+U60</f>
        <v>38830992</v>
      </c>
      <c r="V39" s="2">
        <f>+S39</f>
        <v>38830992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851878</v>
      </c>
      <c r="D40" s="43">
        <f t="shared" ref="D40:AA40" si="4">+D38+D39</f>
        <v>0</v>
      </c>
      <c r="E40" s="44">
        <f t="shared" si="4"/>
        <v>-48107830</v>
      </c>
      <c r="F40" s="45">
        <f t="shared" si="4"/>
        <v>-48107830</v>
      </c>
      <c r="G40" s="45">
        <f t="shared" si="4"/>
        <v>0</v>
      </c>
      <c r="H40" s="45">
        <f t="shared" si="4"/>
        <v>14863997</v>
      </c>
      <c r="I40" s="45">
        <f t="shared" si="4"/>
        <v>38830992</v>
      </c>
      <c r="J40" s="45">
        <f>+I40</f>
        <v>38830992</v>
      </c>
      <c r="K40" s="45">
        <f t="shared" si="4"/>
        <v>38830992</v>
      </c>
      <c r="L40" s="45">
        <f t="shared" si="4"/>
        <v>38830992</v>
      </c>
      <c r="M40" s="45">
        <f t="shared" si="4"/>
        <v>38830992</v>
      </c>
      <c r="N40" s="45">
        <f>+M40</f>
        <v>38830992</v>
      </c>
      <c r="O40" s="45">
        <f t="shared" si="4"/>
        <v>38830992</v>
      </c>
      <c r="P40" s="45">
        <f t="shared" si="4"/>
        <v>38830992</v>
      </c>
      <c r="Q40" s="45">
        <f t="shared" si="4"/>
        <v>38830992</v>
      </c>
      <c r="R40" s="45">
        <f>+Q40</f>
        <v>38830992</v>
      </c>
      <c r="S40" s="45">
        <f t="shared" si="4"/>
        <v>38830992</v>
      </c>
      <c r="T40" s="45">
        <f t="shared" si="4"/>
        <v>38830992</v>
      </c>
      <c r="U40" s="45">
        <f t="shared" si="4"/>
        <v>38830992</v>
      </c>
      <c r="V40" s="45">
        <f>+U40</f>
        <v>38830992</v>
      </c>
      <c r="W40" s="45">
        <f>+V40</f>
        <v>38830992</v>
      </c>
      <c r="X40" s="45">
        <f t="shared" si="4"/>
        <v>2818951</v>
      </c>
      <c r="Y40" s="45">
        <f t="shared" si="4"/>
        <v>36012041</v>
      </c>
      <c r="Z40" s="46">
        <f>+IF(X40&lt;&gt;0,+(Y40/X40)*100,0)</f>
        <v>1277.4979416101949</v>
      </c>
      <c r="AA40" s="47">
        <f t="shared" si="4"/>
        <v>-48107830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78703596</v>
      </c>
      <c r="F7" s="20">
        <v>78703596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19675899</v>
      </c>
      <c r="Y7" s="20">
        <v>-19675899</v>
      </c>
      <c r="Z7" s="21">
        <v>-100</v>
      </c>
      <c r="AA7" s="22">
        <v>78703596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17740</v>
      </c>
      <c r="F8" s="20">
        <v>17740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4434</v>
      </c>
      <c r="Y8" s="20">
        <v>-4434</v>
      </c>
      <c r="Z8" s="21">
        <v>-100</v>
      </c>
      <c r="AA8" s="22">
        <v>17740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-6385304</v>
      </c>
      <c r="F14" s="20">
        <v>-6385304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-1596333</v>
      </c>
      <c r="Y14" s="20">
        <v>1596333</v>
      </c>
      <c r="Z14" s="21">
        <v>-100</v>
      </c>
      <c r="AA14" s="22">
        <v>-6385304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72336032</v>
      </c>
      <c r="F17" s="28">
        <f t="shared" si="0"/>
        <v>72336032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18084000</v>
      </c>
      <c r="Y17" s="28">
        <f t="shared" si="0"/>
        <v>-18084000</v>
      </c>
      <c r="Z17" s="29">
        <f>+IF(X17&lt;&gt;0,+(Y17/X17)*100,0)</f>
        <v>-100</v>
      </c>
      <c r="AA17" s="30">
        <f>SUM(AA6:AA16)</f>
        <v>72336032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-57741500</v>
      </c>
      <c r="F26" s="20">
        <v>-57741500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-14435373</v>
      </c>
      <c r="Y26" s="20">
        <v>14435373</v>
      </c>
      <c r="Z26" s="21">
        <v>-100</v>
      </c>
      <c r="AA26" s="22">
        <v>-57741500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-57741500</v>
      </c>
      <c r="F27" s="28">
        <f t="shared" si="1"/>
        <v>-57741500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-14435373</v>
      </c>
      <c r="Y27" s="28">
        <f t="shared" si="1"/>
        <v>14435373</v>
      </c>
      <c r="Z27" s="29">
        <f>+IF(X27&lt;&gt;0,+(Y27/X27)*100,0)</f>
        <v>-100</v>
      </c>
      <c r="AA27" s="30">
        <f>SUM(AA21:AA26)</f>
        <v>-57741500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14594532</v>
      </c>
      <c r="F38" s="2">
        <f t="shared" si="3"/>
        <v>14594532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3648627</v>
      </c>
      <c r="Y38" s="2">
        <f t="shared" si="3"/>
        <v>-3648627</v>
      </c>
      <c r="Z38" s="34">
        <f>+IF(X38&lt;&gt;0,+(Y38/X38)*100,0)</f>
        <v>-100</v>
      </c>
      <c r="AA38" s="35">
        <f>+AA17+AA27+AA36</f>
        <v>14594532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14594532</v>
      </c>
      <c r="F40" s="45">
        <f t="shared" si="4"/>
        <v>14594532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3648627</v>
      </c>
      <c r="Y40" s="45">
        <f t="shared" si="4"/>
        <v>-3648627</v>
      </c>
      <c r="Z40" s="46">
        <f>+IF(X40&lt;&gt;0,+(Y40/X40)*100,0)</f>
        <v>-100</v>
      </c>
      <c r="AA40" s="47">
        <f t="shared" si="4"/>
        <v>14594532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58413035</v>
      </c>
      <c r="D7" s="18"/>
      <c r="E7" s="19">
        <v>139100318</v>
      </c>
      <c r="F7" s="20">
        <v>139100318</v>
      </c>
      <c r="G7" s="20">
        <v>5816569</v>
      </c>
      <c r="H7" s="20">
        <v>6021299</v>
      </c>
      <c r="I7" s="20">
        <v>4950081</v>
      </c>
      <c r="J7" s="20">
        <v>16787949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16787949</v>
      </c>
      <c r="X7" s="20">
        <v>34775079</v>
      </c>
      <c r="Y7" s="20">
        <v>-17987130</v>
      </c>
      <c r="Z7" s="21">
        <v>-51.724195939281692</v>
      </c>
      <c r="AA7" s="22">
        <v>139100318</v>
      </c>
    </row>
    <row r="8" spans="1:27" ht="13.5" x14ac:dyDescent="0.25">
      <c r="A8" s="23" t="s">
        <v>36</v>
      </c>
      <c r="B8" s="17" t="s">
        <v>32</v>
      </c>
      <c r="C8" s="18">
        <v>2243</v>
      </c>
      <c r="D8" s="18"/>
      <c r="E8" s="19"/>
      <c r="F8" s="20"/>
      <c r="G8" s="20">
        <v>2</v>
      </c>
      <c r="H8" s="20">
        <v>2336</v>
      </c>
      <c r="I8" s="20">
        <v>840</v>
      </c>
      <c r="J8" s="20">
        <v>3178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3178</v>
      </c>
      <c r="X8" s="20"/>
      <c r="Y8" s="20">
        <v>3178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14103208</v>
      </c>
      <c r="D9" s="18"/>
      <c r="E9" s="19">
        <v>12927939</v>
      </c>
      <c r="F9" s="20">
        <v>12927939</v>
      </c>
      <c r="G9" s="20">
        <v>5386639</v>
      </c>
      <c r="H9" s="20"/>
      <c r="I9" s="20"/>
      <c r="J9" s="20">
        <v>5386639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5386639</v>
      </c>
      <c r="X9" s="20">
        <v>4309313</v>
      </c>
      <c r="Y9" s="20">
        <v>1077326</v>
      </c>
      <c r="Z9" s="21">
        <v>24.999947787501164</v>
      </c>
      <c r="AA9" s="22">
        <v>12927939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-26195225</v>
      </c>
      <c r="D14" s="18"/>
      <c r="E14" s="19">
        <v>-63421524</v>
      </c>
      <c r="F14" s="20">
        <v>-63421524</v>
      </c>
      <c r="G14" s="20">
        <v>-8674747</v>
      </c>
      <c r="H14" s="20">
        <v>-855385</v>
      </c>
      <c r="I14" s="20">
        <v>-4563331</v>
      </c>
      <c r="J14" s="20">
        <v>-14093463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-14093463</v>
      </c>
      <c r="X14" s="20">
        <v>-15855381</v>
      </c>
      <c r="Y14" s="20">
        <v>1761918</v>
      </c>
      <c r="Z14" s="21">
        <v>-11.112429275587891</v>
      </c>
      <c r="AA14" s="22">
        <v>-63421524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46323261</v>
      </c>
      <c r="D17" s="26">
        <f>SUM(D6:D16)</f>
        <v>0</v>
      </c>
      <c r="E17" s="27">
        <f t="shared" si="0"/>
        <v>88606733</v>
      </c>
      <c r="F17" s="28">
        <f t="shared" si="0"/>
        <v>88606733</v>
      </c>
      <c r="G17" s="28">
        <f t="shared" si="0"/>
        <v>2528463</v>
      </c>
      <c r="H17" s="28">
        <f t="shared" si="0"/>
        <v>5168250</v>
      </c>
      <c r="I17" s="28">
        <f t="shared" si="0"/>
        <v>387590</v>
      </c>
      <c r="J17" s="28">
        <f t="shared" si="0"/>
        <v>8084303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8084303</v>
      </c>
      <c r="X17" s="28">
        <f t="shared" si="0"/>
        <v>23229011</v>
      </c>
      <c r="Y17" s="28">
        <f t="shared" si="0"/>
        <v>-15144708</v>
      </c>
      <c r="Z17" s="29">
        <f>+IF(X17&lt;&gt;0,+(Y17/X17)*100,0)</f>
        <v>-65.197386147864847</v>
      </c>
      <c r="AA17" s="30">
        <f>SUM(AA6:AA16)</f>
        <v>88606733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-155671176</v>
      </c>
      <c r="D26" s="18"/>
      <c r="E26" s="19">
        <v>-110823480</v>
      </c>
      <c r="F26" s="20">
        <v>-110823480</v>
      </c>
      <c r="G26" s="20">
        <v>-11915580</v>
      </c>
      <c r="H26" s="20"/>
      <c r="I26" s="20">
        <v>-13146773</v>
      </c>
      <c r="J26" s="20">
        <v>-25062353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-25062353</v>
      </c>
      <c r="X26" s="20">
        <v>-27705870</v>
      </c>
      <c r="Y26" s="20">
        <v>2643517</v>
      </c>
      <c r="Z26" s="21">
        <v>-9.5413607296937428</v>
      </c>
      <c r="AA26" s="22">
        <v>-110823480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-155671176</v>
      </c>
      <c r="D27" s="26">
        <f>SUM(D21:D26)</f>
        <v>0</v>
      </c>
      <c r="E27" s="27">
        <f t="shared" si="1"/>
        <v>-110823480</v>
      </c>
      <c r="F27" s="28">
        <f t="shared" si="1"/>
        <v>-110823480</v>
      </c>
      <c r="G27" s="28">
        <f t="shared" si="1"/>
        <v>-11915580</v>
      </c>
      <c r="H27" s="28">
        <f t="shared" si="1"/>
        <v>0</v>
      </c>
      <c r="I27" s="28">
        <f t="shared" si="1"/>
        <v>-13146773</v>
      </c>
      <c r="J27" s="28">
        <f t="shared" si="1"/>
        <v>-25062353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-25062353</v>
      </c>
      <c r="X27" s="28">
        <f t="shared" si="1"/>
        <v>-27705870</v>
      </c>
      <c r="Y27" s="28">
        <f t="shared" si="1"/>
        <v>2643517</v>
      </c>
      <c r="Z27" s="29">
        <f>+IF(X27&lt;&gt;0,+(Y27/X27)*100,0)</f>
        <v>-9.5413607296937428</v>
      </c>
      <c r="AA27" s="30">
        <f>SUM(AA21:AA26)</f>
        <v>-110823480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-109347915</v>
      </c>
      <c r="D38" s="32">
        <f>+D17+D27+D36</f>
        <v>0</v>
      </c>
      <c r="E38" s="33">
        <f t="shared" si="3"/>
        <v>-22216747</v>
      </c>
      <c r="F38" s="2">
        <f t="shared" si="3"/>
        <v>-22216747</v>
      </c>
      <c r="G38" s="2">
        <f t="shared" si="3"/>
        <v>-9387117</v>
      </c>
      <c r="H38" s="2">
        <f t="shared" si="3"/>
        <v>5168250</v>
      </c>
      <c r="I38" s="2">
        <f t="shared" si="3"/>
        <v>-12759183</v>
      </c>
      <c r="J38" s="2">
        <f t="shared" si="3"/>
        <v>-16978050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-16978050</v>
      </c>
      <c r="X38" s="2">
        <f t="shared" si="3"/>
        <v>-4476859</v>
      </c>
      <c r="Y38" s="2">
        <f t="shared" si="3"/>
        <v>-12501191</v>
      </c>
      <c r="Z38" s="34">
        <f>+IF(X38&lt;&gt;0,+(Y38/X38)*100,0)</f>
        <v>279.24022177155905</v>
      </c>
      <c r="AA38" s="35">
        <f>+AA17+AA27+AA36</f>
        <v>-22216747</v>
      </c>
    </row>
    <row r="39" spans="1:27" ht="13.5" x14ac:dyDescent="0.25">
      <c r="A39" s="23" t="s">
        <v>60</v>
      </c>
      <c r="B39" s="17"/>
      <c r="C39" s="32">
        <v>112747228</v>
      </c>
      <c r="D39" s="32"/>
      <c r="E39" s="33"/>
      <c r="F39" s="2"/>
      <c r="G39" s="2">
        <v>3285795</v>
      </c>
      <c r="H39" s="2">
        <f>+G40+H60</f>
        <v>-6101322</v>
      </c>
      <c r="I39" s="2">
        <f>+H40+I60</f>
        <v>-933072</v>
      </c>
      <c r="J39" s="2">
        <f>+G39</f>
        <v>3285795</v>
      </c>
      <c r="K39" s="2">
        <f>+I40+K60</f>
        <v>-13692255</v>
      </c>
      <c r="L39" s="2">
        <f>+K40+L60</f>
        <v>-13692255</v>
      </c>
      <c r="M39" s="2">
        <f>+L40+M60</f>
        <v>-13692255</v>
      </c>
      <c r="N39" s="2">
        <f>+K39</f>
        <v>-13692255</v>
      </c>
      <c r="O39" s="2">
        <f>+M40+O60</f>
        <v>-13692255</v>
      </c>
      <c r="P39" s="2">
        <f>+O40+P60</f>
        <v>-13692255</v>
      </c>
      <c r="Q39" s="2">
        <f>+P40+Q60</f>
        <v>-13692255</v>
      </c>
      <c r="R39" s="2">
        <f>+O39</f>
        <v>-13692255</v>
      </c>
      <c r="S39" s="2">
        <f>+Q40+S60</f>
        <v>-13692255</v>
      </c>
      <c r="T39" s="2">
        <f>+S40+T60</f>
        <v>-13692255</v>
      </c>
      <c r="U39" s="2">
        <f>+T40+U60</f>
        <v>-13692255</v>
      </c>
      <c r="V39" s="2">
        <f>+S39</f>
        <v>-13692255</v>
      </c>
      <c r="W39" s="2">
        <f>+G39</f>
        <v>3285795</v>
      </c>
      <c r="X39" s="2"/>
      <c r="Y39" s="2">
        <f>+W39-X39</f>
        <v>3285795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3399313</v>
      </c>
      <c r="D40" s="43">
        <f t="shared" ref="D40:AA40" si="4">+D38+D39</f>
        <v>0</v>
      </c>
      <c r="E40" s="44">
        <f t="shared" si="4"/>
        <v>-22216747</v>
      </c>
      <c r="F40" s="45">
        <f t="shared" si="4"/>
        <v>-22216747</v>
      </c>
      <c r="G40" s="45">
        <f t="shared" si="4"/>
        <v>-6101322</v>
      </c>
      <c r="H40" s="45">
        <f t="shared" si="4"/>
        <v>-933072</v>
      </c>
      <c r="I40" s="45">
        <f t="shared" si="4"/>
        <v>-13692255</v>
      </c>
      <c r="J40" s="45">
        <f>+I40</f>
        <v>-13692255</v>
      </c>
      <c r="K40" s="45">
        <f t="shared" si="4"/>
        <v>-13692255</v>
      </c>
      <c r="L40" s="45">
        <f t="shared" si="4"/>
        <v>-13692255</v>
      </c>
      <c r="M40" s="45">
        <f t="shared" si="4"/>
        <v>-13692255</v>
      </c>
      <c r="N40" s="45">
        <f>+M40</f>
        <v>-13692255</v>
      </c>
      <c r="O40" s="45">
        <f t="shared" si="4"/>
        <v>-13692255</v>
      </c>
      <c r="P40" s="45">
        <f t="shared" si="4"/>
        <v>-13692255</v>
      </c>
      <c r="Q40" s="45">
        <f t="shared" si="4"/>
        <v>-13692255</v>
      </c>
      <c r="R40" s="45">
        <f>+Q40</f>
        <v>-13692255</v>
      </c>
      <c r="S40" s="45">
        <f t="shared" si="4"/>
        <v>-13692255</v>
      </c>
      <c r="T40" s="45">
        <f t="shared" si="4"/>
        <v>-13692255</v>
      </c>
      <c r="U40" s="45">
        <f t="shared" si="4"/>
        <v>-13692255</v>
      </c>
      <c r="V40" s="45">
        <f>+U40</f>
        <v>-13692255</v>
      </c>
      <c r="W40" s="45">
        <f>+V40</f>
        <v>-13692255</v>
      </c>
      <c r="X40" s="45">
        <f t="shared" si="4"/>
        <v>-4476859</v>
      </c>
      <c r="Y40" s="45">
        <f t="shared" si="4"/>
        <v>-9215396</v>
      </c>
      <c r="Z40" s="46">
        <f>+IF(X40&lt;&gt;0,+(Y40/X40)*100,0)</f>
        <v>205.84512489671889</v>
      </c>
      <c r="AA40" s="47">
        <f t="shared" si="4"/>
        <v>-22216747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3285795</v>
      </c>
      <c r="J60">
        <v>3285795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96F1F0D-2530-4E1E-BA5C-32D6B64923DF}"/>
</file>

<file path=customXml/itemProps2.xml><?xml version="1.0" encoding="utf-8"?>
<ds:datastoreItem xmlns:ds="http://schemas.openxmlformats.org/officeDocument/2006/customXml" ds:itemID="{EEC0FD7E-7A5B-468C-871A-998618121F58}"/>
</file>

<file path=customXml/itemProps3.xml><?xml version="1.0" encoding="utf-8"?>
<ds:datastoreItem xmlns:ds="http://schemas.openxmlformats.org/officeDocument/2006/customXml" ds:itemID="{63B7C0D1-81A3-4EB6-B023-C2FCD8FC31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2024-11-12T09:35:22Z</dcterms:created>
  <dcterms:modified xsi:type="dcterms:W3CDTF">2024-11-12T12:04:37Z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